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E1F6ED1-B60A-4B55-A5F2-A223D8552DD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ECOND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3" i="4"/>
  <c r="A9" i="8"/>
  <c r="A8" i="5"/>
  <c r="A22" i="8"/>
  <c r="A6" i="2"/>
  <c r="A27" i="8"/>
  <c r="A7" i="4"/>
  <c r="A28" i="7"/>
  <c r="A9" i="7"/>
  <c r="A4" i="4"/>
  <c r="A9" i="3"/>
  <c r="A15" i="7"/>
  <c r="A5" i="5"/>
  <c r="A10" i="4"/>
  <c r="A4" i="3"/>
  <c r="A38" i="7"/>
  <c r="A15" i="6"/>
  <c r="B20" i="8" l="1"/>
  <c r="B25" i="8" s="1"/>
  <c r="C25" i="8" s="1"/>
  <c r="C16" i="8"/>
  <c r="C20" i="8" l="1"/>
  <c r="B7" i="8"/>
  <c r="B36" i="7"/>
  <c r="B26" i="7"/>
  <c r="B13" i="7"/>
  <c r="B7" i="7"/>
  <c r="B14" i="6"/>
  <c r="B17" i="6" s="1"/>
  <c r="C7" i="6"/>
  <c r="B7" i="5"/>
  <c r="B4" i="5"/>
  <c r="B12" i="4"/>
  <c r="B9" i="4"/>
  <c r="B3" i="4"/>
  <c r="B6" i="4" s="1"/>
  <c r="B8" i="3"/>
  <c r="B5" i="2"/>
  <c r="B3" i="2"/>
  <c r="A45" i="1" l="1"/>
  <c r="A46" i="1"/>
  <c r="A47" i="1"/>
  <c r="A48" i="1"/>
  <c r="A49" i="1"/>
  <c r="A50" i="1"/>
  <c r="A51" i="1"/>
  <c r="A52" i="1"/>
  <c r="A53" i="1"/>
</calcChain>
</file>

<file path=xl/sharedStrings.xml><?xml version="1.0" encoding="utf-8"?>
<sst xmlns="http://schemas.openxmlformats.org/spreadsheetml/2006/main" count="116" uniqueCount="98">
  <si>
    <r>
      <t>#NUM!</t>
    </r>
    <r>
      <rPr>
        <sz val="10"/>
        <rFont val="Arial"/>
        <family val="2"/>
      </rPr>
      <t xml:space="preserve"> will be returned if a time calculation results in a negative date / time serial number (representing a date before 1st January 1900).</t>
    </r>
  </si>
  <si>
    <r>
      <t xml:space="preserve">#VALUE! </t>
    </r>
    <r>
      <rPr>
        <sz val="10"/>
        <rFont val="Arial"/>
        <family val="2"/>
      </rPr>
      <t>Is returned if date_text is not interpretable by Excel as a date.</t>
    </r>
  </si>
  <si>
    <t>Errors Using SECOND function</t>
  </si>
  <si>
    <t>But with deduction of time it is always recommended that the input and formatting should have a date element as per column C</t>
  </si>
  <si>
    <t>New Time</t>
  </si>
  <si>
    <t>Seconds Difference:</t>
  </si>
  <si>
    <t>Start Time:</t>
  </si>
  <si>
    <t>Better Format</t>
  </si>
  <si>
    <t>Second</t>
  </si>
  <si>
    <t>Minute</t>
  </si>
  <si>
    <t>Hour</t>
  </si>
  <si>
    <t>User input time:</t>
  </si>
  <si>
    <t>One solution is to add a date element to the time but to retain formatting to show just time.</t>
  </si>
  <si>
    <t>The reason for this is that the calculation has resulted in a time of day before 1st January 1900 and Excel's date / time serial number won't accept it.</t>
  </si>
  <si>
    <t>Finish time</t>
  </si>
  <si>
    <t>Seconds difference</t>
  </si>
  <si>
    <t>Start time:</t>
  </si>
  <si>
    <t>The Example 2 method hits an issue if the deduction results in a time before 12:00 AM</t>
  </si>
  <si>
    <t>Note that if deducting seconds from times entered with mere time format alone, you will get issues if deduction results in a time in the previous day.</t>
  </si>
  <si>
    <t>By the way, don't simplify the formula by converting the divisor to 86400. It's correct, users will understand it better if left at (24*60*60).</t>
  </si>
  <si>
    <t>As a result, simply dividing seconds to add by (24*60*60) converts it to a proportion of a day that can be added to the date / time serial number.</t>
  </si>
  <si>
    <t>The easier way uses the knowledge that the Excel date / time serial numbers merely measures days and fractions of days from 31st December 1899</t>
  </si>
  <si>
    <t>Added Seconds</t>
  </si>
  <si>
    <t>The solution is to avoid TIME and use direct calculation.</t>
  </si>
  <si>
    <t>The trouble / issue is that TIME's argument for seconds only accepts integers.</t>
  </si>
  <si>
    <t>The following way fails:</t>
  </si>
  <si>
    <t>b. Adding seconds and fractions of a second to a time.</t>
  </si>
  <si>
    <t>But an easier way would be:</t>
  </si>
  <si>
    <t>a. Adding whole seconds to a time.</t>
  </si>
  <si>
    <t>Error check on day of month</t>
  </si>
  <si>
    <t>Your selected date and time:</t>
  </si>
  <si>
    <t>Year</t>
  </si>
  <si>
    <t>Apr</t>
  </si>
  <si>
    <t>Month</t>
  </si>
  <si>
    <t>Day Number</t>
  </si>
  <si>
    <t>Wherever a user can make an input, there's a source of error!</t>
  </si>
  <si>
    <t>Not a use of the HOUR function but important in the context of handling time in Excel.</t>
  </si>
  <si>
    <t>Formula</t>
  </si>
  <si>
    <t>Time:</t>
  </si>
  <si>
    <t>Not a use of SECOND but users tend to look at SECOND in the hope it might help!</t>
  </si>
  <si>
    <t>Formula (2)</t>
  </si>
  <si>
    <t>Formula (1)</t>
  </si>
  <si>
    <t>Second:</t>
  </si>
  <si>
    <t>Second of input time:</t>
  </si>
  <si>
    <t>I've had to cheat with GETFORMULA to get it to return the data and time as input rather than the date / time serial number.</t>
  </si>
  <si>
    <t>Date and Time</t>
  </si>
  <si>
    <t>The formula returns the second of the minute of the hour of the date and time revealed by the Excel NOW function.</t>
  </si>
  <si>
    <t>Formula input</t>
  </si>
  <si>
    <t>Index of Examples</t>
  </si>
  <si>
    <t>Examples Using SECOND Function</t>
  </si>
  <si>
    <t>ROUND is only being used to report the second in the way that SECOND does.</t>
  </si>
  <si>
    <t>=ROUND(MOD(NOW()*24*60,1)*60,0)</t>
  </si>
  <si>
    <t>But much more efficiently:</t>
  </si>
  <si>
    <t>=ROUND((((NOW()-INT(NOW()))*24*60)-INT((NOW()-INT(NOW()))*24*60))*60,0)</t>
  </si>
  <si>
    <t>Or in Excel linear form using NOW as the 'supplier' of the serial number::</t>
  </si>
  <si>
    <t>Second uses the following:</t>
  </si>
  <si>
    <t>Formula:</t>
  </si>
  <si>
    <t>The date entry must resolve to a number within the Excel date serial number range of 1 to 2958465. In most circumstances this will require  input in a form that Excel recognises as a date and which Excel accrdingly translates to a serial number.</t>
  </si>
  <si>
    <t>The date / time serial number of the date / day that you are trying to find the minute of the hour of.</t>
  </si>
  <si>
    <t>Required</t>
  </si>
  <si>
    <t>serial_number</t>
  </si>
  <si>
    <t>Argument Notes</t>
  </si>
  <si>
    <t>Description</t>
  </si>
  <si>
    <t>Type</t>
  </si>
  <si>
    <t>Name</t>
  </si>
  <si>
    <t>Arguments:</t>
  </si>
  <si>
    <r>
      <t>=SECOND(</t>
    </r>
    <r>
      <rPr>
        <b/>
        <sz val="10"/>
        <color rgb="FFFF0000"/>
        <rFont val="Arial"/>
        <family val="2"/>
      </rPr>
      <t>serial_number</t>
    </r>
    <r>
      <rPr>
        <sz val="10"/>
        <rFont val="Arial"/>
        <family val="2"/>
      </rPr>
      <t>)</t>
    </r>
  </si>
  <si>
    <t>Syntax:</t>
  </si>
  <si>
    <t>The SECOND function is most often used as a 'feeder' to the TIME function.</t>
  </si>
  <si>
    <t>Although the date serial number system seems obscure, it does fascilitate easy calculations involving dates and times.</t>
  </si>
  <si>
    <t>Dates and times in Excel are specially formatted numbers which Excel stores as numbers but which are displayed in some form of date / time representation.</t>
  </si>
  <si>
    <t>Comment</t>
  </si>
  <si>
    <t>Classification - Date And Time &gt; Components Of Dates And Times</t>
  </si>
  <si>
    <t>Classification, Source, History</t>
  </si>
  <si>
    <t>Converts an Excel date / time serial number to the second of the current minute as per the system clock.</t>
  </si>
  <si>
    <t>SECOND</t>
  </si>
  <si>
    <t>Built In</t>
  </si>
  <si>
    <t>Example 1:- Simple Entry Of SECOND Function.</t>
  </si>
  <si>
    <t>Example 2:- Extracting A Second From A Time Using SECOND Function.</t>
  </si>
  <si>
    <t>Example 3:- Formula Check Of SECOND Function.</t>
  </si>
  <si>
    <t>Example 4:- Formula To Extract Second And Hundredths Of A Second.</t>
  </si>
  <si>
    <t>Example 5:- Date and Time Inputs from Users Using SECOND Argument In TIME Function.</t>
  </si>
  <si>
    <t>Example 6:- Using SECOND In TIME Function</t>
  </si>
  <si>
    <t>Example 7:- Using SECOND In TIME Function: Deduction Of Time</t>
  </si>
  <si>
    <t>Related / Similar And Frequently Used With Functions</t>
  </si>
  <si>
    <t>Related / Similar</t>
  </si>
  <si>
    <t>HOUR</t>
  </si>
  <si>
    <t>Most frequently used with:</t>
  </si>
  <si>
    <t>TIME</t>
  </si>
  <si>
    <t>Returns the Excel date / time serial number that represents a particular date</t>
  </si>
  <si>
    <t>MINUTE</t>
  </si>
  <si>
    <t>Converts an Excel date / time serial number to a minute in the hour.</t>
  </si>
  <si>
    <t>Converts an Excel date / time serial number to an hour in the day.</t>
  </si>
  <si>
    <t>File Creation Date : 19-Jun-2020</t>
  </si>
  <si>
    <t xml:space="preserve">Open the Excel help for this function. </t>
  </si>
  <si>
    <t>Double Click on SECOND and then click on the link</t>
  </si>
  <si>
    <t>Enter =SECOND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</si>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</sst>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409]h:mm:ss\ AM/PM;@"/>
    <numFmt numFmtId="165" formatCode="hh:mm:ss\ ddd\ dd/mmm/yyyy"/>
    <numFmt numFmtId="166" formatCode="[$-409]h:mm:ss.000\ AM/PM;@"/>
    <numFmt numFmtId="167" formatCode="ddd\ dd/mmm/yyyy"/>
    <numFmt numFmtId="168" formatCode="ddd\ dd/mmm/yyyy\ hh:mm:ss.00\ AM/PM"/>
    <numFmt numFmtId="169" formatCode="ddd\ dd/mmm/yyyy\ hh:mm:ss\ AM/PM"/>
    <numFmt numFmtId="170" formatCode="hh:mm:ss\ AM/PM\ ddd\ dd/mmm/yyyy"/>
    <numFmt numFmtId="171" formatCode="0.00_ ;[Red]\-0.00\ "/>
    <numFmt numFmtId="172" formatCode="0_ ;[Red]\-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5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NumberFormat="1" applyFill="1" applyAlignment="1" applyProtection="1">
      <alignment horizontal="left" vertical="center"/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center"/>
    </xf>
    <xf numFmtId="22" fontId="1" fillId="0" borderId="0" xfId="0" applyNumberFormat="1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6"/>
    </xf>
    <xf numFmtId="0" fontId="0" fillId="0" borderId="0" xfId="0" applyFill="1" applyAlignme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71" fontId="1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Protection="1"/>
    <xf numFmtId="172" fontId="1" fillId="0" borderId="0" xfId="0" applyNumberFormat="1" applyFont="1" applyFill="1" applyAlignment="1" applyProtection="1">
      <alignment horizontal="left" vertical="top"/>
    </xf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right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170" fontId="1" fillId="0" borderId="0" xfId="0" applyNumberFormat="1" applyFont="1" applyFill="1" applyProtection="1"/>
    <xf numFmtId="2" fontId="0" fillId="0" borderId="0" xfId="0" applyNumberFormat="1" applyFill="1" applyProtection="1"/>
    <xf numFmtId="0" fontId="1" fillId="0" borderId="0" xfId="0" applyFont="1" applyFill="1" applyAlignment="1" applyProtection="1">
      <alignment vertical="top"/>
      <protection locked="0"/>
    </xf>
    <xf numFmtId="0" fontId="0" fillId="0" borderId="0" xfId="0" applyFill="1" applyAlignment="1" applyProtection="1">
      <alignment horizontal="right"/>
      <protection locked="0"/>
    </xf>
    <xf numFmtId="169" fontId="0" fillId="0" borderId="0" xfId="0" applyNumberFormat="1" applyFill="1" applyProtection="1"/>
    <xf numFmtId="168" fontId="0" fillId="0" borderId="0" xfId="0" applyNumberFormat="1" applyFill="1" applyProtection="1"/>
    <xf numFmtId="164" fontId="0" fillId="0" borderId="0" xfId="0" applyNumberFormat="1" applyFill="1" applyProtection="1"/>
    <xf numFmtId="19" fontId="0" fillId="0" borderId="0" xfId="0" applyNumberFormat="1" applyFill="1" applyProtection="1"/>
    <xf numFmtId="20" fontId="0" fillId="0" borderId="0" xfId="0" applyNumberFormat="1" applyFill="1" applyProtection="1"/>
    <xf numFmtId="167" fontId="0" fillId="0" borderId="0" xfId="0" applyNumberFormat="1" applyFill="1" applyProtection="1"/>
    <xf numFmtId="166" fontId="0" fillId="0" borderId="0" xfId="0" applyNumberFormat="1" applyFill="1" applyProtection="1"/>
    <xf numFmtId="0" fontId="2" fillId="0" borderId="0" xfId="0" applyFont="1" applyFill="1" applyProtection="1"/>
    <xf numFmtId="0" fontId="4" fillId="0" borderId="0" xfId="0" applyFont="1" applyFill="1" applyAlignment="1" applyProtection="1">
      <alignment horizontal="right"/>
    </xf>
    <xf numFmtId="165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26</xdr:row>
      <xdr:rowOff>185737</xdr:rowOff>
    </xdr:from>
    <xdr:ext cx="12087225" cy="7191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57150" y="5405437"/>
              <a:ext cx="12087225" cy="719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400" b="1" i="1">
                        <a:latin typeface="Cambria Math" panose="02040503050406030204" pitchFamily="18" charset="0"/>
                      </a:rPr>
                      <m:t>𝑺𝑬𝑪𝑶𝑵𝑫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400" b="1" i="1">
                        <a:latin typeface="Cambria Math" panose="02040503050406030204" pitchFamily="18" charset="0"/>
                      </a:rPr>
                      <m:t>𝑹𝑶𝑼𝑵𝑫</m:t>
                    </m:r>
                    <m:d>
                      <m:dPr>
                        <m:ctrlPr>
                          <a:rPr lang="en-AU" sz="14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en-AU" sz="14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𝒔𝒆𝒓𝒊𝒂𝒍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_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𝒏𝒖𝒎𝒃𝒆𝒓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𝑰𝑵𝑻</m:t>
                                    </m:r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𝒔𝒆𝒓𝒊𝒂𝒍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_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𝒏𝒖𝒎𝒃𝒆𝒓</m:t>
                                        </m:r>
                                      </m:e>
                                    </m:d>
                                  </m:e>
                                </m:d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×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×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𝟔𝟎</m:t>
                                </m:r>
                              </m:e>
                            </m:d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400" b="1" i="1">
                                <a:latin typeface="Cambria Math" panose="02040503050406030204" pitchFamily="18" charset="0"/>
                              </a:rPr>
                              <m:t>𝑰𝑵𝑻</m:t>
                            </m:r>
                            <m:d>
                              <m:dPr>
                                <m:ctrlP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d>
                                  <m:dPr>
                                    <m:ctrlP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𝒔𝒆𝒓𝒊𝒂𝒍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_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𝒏𝒖𝒎𝒃𝒆𝒓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−</m:t>
                                    </m:r>
                                    <m:r>
                                      <a:rPr lang="en-AU" sz="1400" b="1" i="1">
                                        <a:latin typeface="Cambria Math" panose="02040503050406030204" pitchFamily="18" charset="0"/>
                                      </a:rPr>
                                      <m:t>𝑰𝑵𝑻</m:t>
                                    </m:r>
                                    <m:d>
                                      <m:dPr>
                                        <m:ctrlP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𝒔𝒆𝒓𝒊𝒂𝒍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_</m:t>
                                        </m:r>
                                        <m:r>
                                          <a:rPr lang="en-AU" sz="1400" b="1" i="1">
                                            <a:latin typeface="Cambria Math" panose="02040503050406030204" pitchFamily="18" charset="0"/>
                                          </a:rPr>
                                          <m:t>𝒏𝒖𝒎𝒃𝒆𝒓</m:t>
                                        </m:r>
                                      </m:e>
                                    </m:d>
                                  </m:e>
                                </m:d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×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𝟐𝟒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×</m:t>
                                </m:r>
                                <m:r>
                                  <a:rPr lang="en-AU" sz="1400" b="1" i="1">
                                    <a:latin typeface="Cambria Math" panose="02040503050406030204" pitchFamily="18" charset="0"/>
                                  </a:rPr>
                                  <m:t>𝟔𝟎</m:t>
                                </m:r>
                              </m:e>
                            </m:d>
                          </m:e>
                        </m:d>
                        <m:r>
                          <a:rPr lang="en-AU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𝟔𝟎</m:t>
                        </m:r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400" b="1" i="1">
                            <a:latin typeface="Cambria Math" panose="02040503050406030204" pitchFamily="18" charset="0"/>
                          </a:rPr>
                          <m:t>𝟎</m:t>
                        </m:r>
                      </m:e>
                    </m:d>
                  </m:oMath>
                </m:oMathPara>
              </a14:m>
              <a:endParaRPr lang="en-AU" sz="14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57150" y="5405437"/>
              <a:ext cx="12087225" cy="7191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400" b="1" i="0">
                  <a:latin typeface="Cambria Math" panose="02040503050406030204" pitchFamily="18" charset="0"/>
                </a:rPr>
                <a:t>𝑺𝑬𝑪𝑶𝑵𝑫=𝑹𝑶𝑼𝑵𝑫((((𝒔𝒆𝒓𝒊𝒂𝒍_𝒏𝒖𝒎𝒃𝒆𝒓−𝑰𝑵𝑻(𝒔𝒆𝒓𝒊𝒂𝒍_𝒏𝒖𝒎𝒃𝒆𝒓))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n-AU" sz="1400" b="1" i="0">
                  <a:latin typeface="Cambria Math" panose="02040503050406030204" pitchFamily="18" charset="0"/>
                </a:rPr>
                <a:t>𝟐𝟒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n-AU" sz="1400" b="1" i="0">
                  <a:latin typeface="Cambria Math" panose="02040503050406030204" pitchFamily="18" charset="0"/>
                </a:rPr>
                <a:t>𝟔𝟎)−𝑰𝑵𝑻((𝒔𝒆𝒓𝒊𝒂𝒍_𝒏𝒖𝒎𝒃𝒆𝒓−𝑰𝑵𝑻(𝒔𝒆𝒓𝒊𝒂𝒍_𝒏𝒖𝒎𝒃𝒆𝒓))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n-AU" sz="1400" b="1" i="0">
                  <a:latin typeface="Cambria Math" panose="02040503050406030204" pitchFamily="18" charset="0"/>
                </a:rPr>
                <a:t>𝟐𝟒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n-AU" sz="1400" b="1" i="0">
                  <a:latin typeface="Cambria Math" panose="02040503050406030204" pitchFamily="18" charset="0"/>
                </a:rPr>
                <a:t>𝟔𝟎))</a:t>
              </a:r>
              <a:r>
                <a:rPr lang="en-AU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en-AU" sz="1400" b="1" i="0">
                  <a:latin typeface="Cambria Math" panose="02040503050406030204" pitchFamily="18" charset="0"/>
                </a:rPr>
                <a:t>𝟔𝟎,𝟎)</a:t>
              </a:r>
              <a:endParaRPr lang="en-AU" sz="14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6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s="2" customFormat="1" ht="30" customHeight="1" x14ac:dyDescent="0.2">
      <c r="A1" s="38" t="s">
        <v>75</v>
      </c>
      <c r="B1" s="39"/>
      <c r="C1" s="39"/>
      <c r="D1" s="40" t="s">
        <v>97</v>
      </c>
      <c r="E1" s="41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62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74</v>
      </c>
      <c r="B4" s="6"/>
      <c r="C4" s="6"/>
      <c r="D4" s="10" t="s">
        <v>93</v>
      </c>
    </row>
    <row r="5" spans="1:5" x14ac:dyDescent="0.2">
      <c r="A5" s="9"/>
      <c r="B5" s="6"/>
      <c r="C5" s="6"/>
      <c r="D5" s="11"/>
    </row>
    <row r="6" spans="1:5" ht="15.75" x14ac:dyDescent="0.25">
      <c r="A6" s="5" t="s">
        <v>73</v>
      </c>
      <c r="B6" s="12"/>
      <c r="C6" s="12"/>
      <c r="D6" s="13" t="s">
        <v>94</v>
      </c>
    </row>
    <row r="7" spans="1:5" s="3" customFormat="1" x14ac:dyDescent="0.2">
      <c r="A7" s="12" t="s">
        <v>72</v>
      </c>
      <c r="B7" s="12"/>
      <c r="C7" s="12"/>
      <c r="D7" s="11" t="s">
        <v>96</v>
      </c>
    </row>
    <row r="8" spans="1:5" s="3" customFormat="1" x14ac:dyDescent="0.2">
      <c r="A8" s="12"/>
      <c r="B8" s="12"/>
      <c r="C8" s="12"/>
      <c r="D8" s="11" t="s">
        <v>95</v>
      </c>
    </row>
    <row r="9" spans="1:5" s="3" customFormat="1" x14ac:dyDescent="0.2">
      <c r="A9" s="7" t="s">
        <v>76</v>
      </c>
      <c r="B9" s="12"/>
      <c r="C9" s="12"/>
      <c r="D9" s="11"/>
    </row>
    <row r="10" spans="1:5" s="3" customFormat="1" x14ac:dyDescent="0.2">
      <c r="A10" s="12"/>
      <c r="B10" s="12"/>
      <c r="C10" s="12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71</v>
      </c>
      <c r="B11" s="6"/>
      <c r="C11" s="6"/>
      <c r="D11" s="11"/>
    </row>
    <row r="12" spans="1:5" x14ac:dyDescent="0.2">
      <c r="A12" s="12" t="s">
        <v>70</v>
      </c>
      <c r="B12" s="6"/>
      <c r="C12" s="6"/>
      <c r="D12" s="11"/>
    </row>
    <row r="13" spans="1:5" x14ac:dyDescent="0.2">
      <c r="A13" s="9"/>
      <c r="B13" s="6"/>
      <c r="C13" s="6"/>
      <c r="D13" s="11"/>
    </row>
    <row r="14" spans="1:5" x14ac:dyDescent="0.2">
      <c r="A14" s="12" t="s">
        <v>69</v>
      </c>
      <c r="B14" s="6"/>
      <c r="C14" s="6"/>
      <c r="D14" s="11"/>
    </row>
    <row r="15" spans="1:5" x14ac:dyDescent="0.2">
      <c r="A15" s="12"/>
      <c r="B15" s="6"/>
      <c r="C15" s="6"/>
      <c r="D15" s="13"/>
    </row>
    <row r="16" spans="1:5" x14ac:dyDescent="0.2">
      <c r="A16" s="12" t="s">
        <v>68</v>
      </c>
      <c r="B16" s="6"/>
      <c r="C16" s="6"/>
      <c r="D16" s="6"/>
    </row>
    <row r="17" spans="1:4" x14ac:dyDescent="0.2">
      <c r="A17" s="12"/>
      <c r="B17" s="6"/>
      <c r="C17" s="6"/>
      <c r="D17" s="6"/>
    </row>
    <row r="18" spans="1:4" ht="15.75" x14ac:dyDescent="0.25">
      <c r="A18" s="5" t="s">
        <v>67</v>
      </c>
      <c r="B18" s="6"/>
      <c r="C18" s="6"/>
      <c r="D18" s="6"/>
    </row>
    <row r="19" spans="1:4" x14ac:dyDescent="0.2">
      <c r="A19" s="14" t="s">
        <v>66</v>
      </c>
      <c r="B19" s="6"/>
      <c r="C19" s="12"/>
      <c r="D19" s="6"/>
    </row>
    <row r="20" spans="1:4" x14ac:dyDescent="0.2">
      <c r="A20" s="14"/>
      <c r="B20" s="6"/>
      <c r="C20" s="12"/>
      <c r="D20" s="6"/>
    </row>
    <row r="21" spans="1:4" ht="15.75" x14ac:dyDescent="0.25">
      <c r="A21" s="5" t="s">
        <v>65</v>
      </c>
      <c r="B21" s="6"/>
      <c r="C21" s="6"/>
      <c r="D21" s="6"/>
    </row>
    <row r="22" spans="1:4" x14ac:dyDescent="0.2">
      <c r="A22" s="15" t="s">
        <v>64</v>
      </c>
      <c r="B22" s="15" t="s">
        <v>63</v>
      </c>
      <c r="C22" s="15" t="s">
        <v>62</v>
      </c>
      <c r="D22" s="15" t="s">
        <v>61</v>
      </c>
    </row>
    <row r="23" spans="1:4" ht="54" customHeight="1" x14ac:dyDescent="0.2">
      <c r="A23" s="16" t="s">
        <v>60</v>
      </c>
      <c r="B23" s="16" t="s">
        <v>59</v>
      </c>
      <c r="C23" s="17" t="s">
        <v>58</v>
      </c>
      <c r="D23" s="18" t="s">
        <v>57</v>
      </c>
    </row>
    <row r="24" spans="1:4" x14ac:dyDescent="0.2">
      <c r="A24" s="16"/>
      <c r="B24" s="16"/>
      <c r="C24" s="18"/>
      <c r="D24" s="18"/>
    </row>
    <row r="25" spans="1:4" ht="15.75" x14ac:dyDescent="0.25">
      <c r="A25" s="5" t="s">
        <v>56</v>
      </c>
      <c r="B25" s="16"/>
      <c r="C25" s="18"/>
      <c r="D25" s="18"/>
    </row>
    <row r="26" spans="1:4" s="3" customFormat="1" x14ac:dyDescent="0.2">
      <c r="A26" s="19" t="s">
        <v>55</v>
      </c>
      <c r="B26" s="19"/>
      <c r="C26" s="18"/>
      <c r="D26" s="18"/>
    </row>
    <row r="27" spans="1:4" ht="90" customHeight="1" x14ac:dyDescent="0.2">
      <c r="A27" s="20"/>
      <c r="B27" s="16"/>
      <c r="C27" s="18"/>
      <c r="D27" s="18"/>
    </row>
    <row r="28" spans="1:4" s="3" customFormat="1" x14ac:dyDescent="0.2">
      <c r="A28" s="19" t="s">
        <v>54</v>
      </c>
      <c r="B28" s="19"/>
      <c r="C28" s="18"/>
      <c r="D28" s="21"/>
    </row>
    <row r="29" spans="1:4" s="3" customFormat="1" ht="15.75" x14ac:dyDescent="0.2">
      <c r="A29" s="22" t="s">
        <v>53</v>
      </c>
      <c r="B29" s="19"/>
      <c r="C29" s="18"/>
      <c r="D29" s="21"/>
    </row>
    <row r="30" spans="1:4" s="3" customFormat="1" x14ac:dyDescent="0.2">
      <c r="A30" s="19" t="s">
        <v>52</v>
      </c>
      <c r="B30" s="19"/>
      <c r="C30" s="18"/>
      <c r="D30" s="21"/>
    </row>
    <row r="31" spans="1:4" s="3" customFormat="1" ht="15.75" x14ac:dyDescent="0.2">
      <c r="A31" s="22" t="s">
        <v>51</v>
      </c>
      <c r="B31" s="19"/>
      <c r="C31" s="18"/>
      <c r="D31" s="21"/>
    </row>
    <row r="32" spans="1:4" s="3" customFormat="1" x14ac:dyDescent="0.2">
      <c r="A32" s="19" t="s">
        <v>50</v>
      </c>
      <c r="B32" s="19"/>
      <c r="C32" s="18"/>
      <c r="D32" s="18"/>
    </row>
    <row r="33" spans="1:4" s="3" customFormat="1" x14ac:dyDescent="0.2">
      <c r="A33" s="19"/>
      <c r="B33" s="19"/>
      <c r="C33" s="18"/>
      <c r="D33" s="18"/>
    </row>
    <row r="34" spans="1:4" ht="15.75" x14ac:dyDescent="0.25">
      <c r="A34" s="23" t="s">
        <v>84</v>
      </c>
      <c r="B34" s="6"/>
      <c r="C34" s="6"/>
      <c r="D34" s="6"/>
    </row>
    <row r="35" spans="1:4" x14ac:dyDescent="0.2">
      <c r="A35" s="24" t="s">
        <v>85</v>
      </c>
      <c r="B35" s="6"/>
      <c r="C35" s="6"/>
      <c r="D35" s="6"/>
    </row>
    <row r="36" spans="1:4" ht="30" customHeight="1" x14ac:dyDescent="0.2">
      <c r="A36" s="25" t="s">
        <v>86</v>
      </c>
      <c r="B36" s="26" t="s">
        <v>92</v>
      </c>
      <c r="C36" s="6"/>
      <c r="D36" s="6"/>
    </row>
    <row r="37" spans="1:4" s="4" customFormat="1" ht="30" customHeight="1" x14ac:dyDescent="0.2">
      <c r="A37" s="27" t="s">
        <v>90</v>
      </c>
      <c r="B37" s="26" t="s">
        <v>91</v>
      </c>
      <c r="C37" s="6"/>
      <c r="D37" s="6"/>
    </row>
    <row r="38" spans="1:4" s="4" customFormat="1" x14ac:dyDescent="0.2">
      <c r="A38" s="15" t="s">
        <v>87</v>
      </c>
      <c r="B38" s="28"/>
      <c r="C38" s="6"/>
      <c r="D38" s="6"/>
    </row>
    <row r="39" spans="1:4" s="4" customFormat="1" ht="30" customHeight="1" x14ac:dyDescent="0.2">
      <c r="A39" s="27" t="s">
        <v>88</v>
      </c>
      <c r="B39" s="29" t="s">
        <v>89</v>
      </c>
      <c r="C39" s="6"/>
      <c r="D39" s="6"/>
    </row>
    <row r="40" spans="1:4" s="4" customFormat="1" x14ac:dyDescent="0.2">
      <c r="A40" s="6"/>
      <c r="B40" s="6"/>
      <c r="C40" s="6"/>
      <c r="D40" s="6"/>
    </row>
    <row r="41" spans="1:4" s="4" customFormat="1" ht="15.75" x14ac:dyDescent="0.25">
      <c r="A41" s="5" t="s">
        <v>49</v>
      </c>
      <c r="B41" s="6"/>
      <c r="C41" s="6"/>
      <c r="D41" s="6"/>
    </row>
    <row r="42" spans="1:4" s="4" customFormat="1" x14ac:dyDescent="0.2">
      <c r="A42" s="15"/>
      <c r="B42" s="30"/>
      <c r="C42" s="30"/>
      <c r="D42" s="12"/>
    </row>
    <row r="43" spans="1:4" s="4" customFormat="1" x14ac:dyDescent="0.2">
      <c r="A43" s="15" t="s">
        <v>48</v>
      </c>
      <c r="B43" s="30"/>
      <c r="C43" s="30"/>
      <c r="D43" s="12"/>
    </row>
    <row r="44" spans="1:4" s="4" customFormat="1" x14ac:dyDescent="0.2">
      <c r="A44" s="31"/>
      <c r="B44" s="32"/>
      <c r="C44" s="32"/>
      <c r="D44" s="31"/>
    </row>
    <row r="45" spans="1:4" s="4" customFormat="1" x14ac:dyDescent="0.2">
      <c r="A45" s="31" t="str">
        <f>'Example 1'!A1</f>
        <v>Example 1:- Simple Entry Of SECOND Function.</v>
      </c>
      <c r="B45" s="32"/>
      <c r="C45" s="32"/>
      <c r="D45" s="31"/>
    </row>
    <row r="46" spans="1:4" s="4" customFormat="1" x14ac:dyDescent="0.2">
      <c r="A46" s="31" t="str">
        <f>'Example 2'!A1</f>
        <v>Example 2:- Extracting A Second From A Time Using SECOND Function.</v>
      </c>
      <c r="B46" s="32"/>
      <c r="C46" s="32"/>
      <c r="D46" s="31"/>
    </row>
    <row r="47" spans="1:4" s="4" customFormat="1" x14ac:dyDescent="0.2">
      <c r="A47" s="31" t="str">
        <f>'Example 3'!A1</f>
        <v>Example 3:- Formula Check Of SECOND Function.</v>
      </c>
      <c r="B47" s="32"/>
      <c r="C47" s="32"/>
      <c r="D47" s="31"/>
    </row>
    <row r="48" spans="1:4" x14ac:dyDescent="0.2">
      <c r="A48" s="31" t="str">
        <f>'Example 4'!A1</f>
        <v>Example 4:- Formula To Extract Second And Hundredths Of A Second.</v>
      </c>
      <c r="B48" s="32"/>
      <c r="C48" s="32"/>
      <c r="D48" s="31"/>
    </row>
    <row r="49" spans="1:4" x14ac:dyDescent="0.2">
      <c r="A49" s="31" t="str">
        <f>'Example 5'!A1</f>
        <v>Example 5:- Date and Time Inputs from Users Using SECOND Argument In TIME Function.</v>
      </c>
      <c r="B49" s="32"/>
      <c r="C49" s="32"/>
      <c r="D49" s="31"/>
    </row>
    <row r="50" spans="1:4" x14ac:dyDescent="0.2">
      <c r="A50" s="31" t="str">
        <f>'Example 6'!A1</f>
        <v>Example 6:- Using SECOND In TIME Function</v>
      </c>
      <c r="B50" s="32"/>
      <c r="C50" s="32"/>
      <c r="D50" s="31"/>
    </row>
    <row r="51" spans="1:4" x14ac:dyDescent="0.2">
      <c r="A51" s="33" t="str">
        <f>'Example 6'!A3</f>
        <v>a. Adding whole seconds to a time.</v>
      </c>
      <c r="B51" s="32"/>
      <c r="C51" s="32"/>
      <c r="D51" s="31"/>
    </row>
    <row r="52" spans="1:4" x14ac:dyDescent="0.2">
      <c r="A52" s="33" t="str">
        <f>'Example 6'!A21</f>
        <v>b. Adding seconds and fractions of a second to a time.</v>
      </c>
      <c r="B52" s="32"/>
      <c r="C52" s="32"/>
      <c r="D52" s="31"/>
    </row>
    <row r="53" spans="1:4" x14ac:dyDescent="0.2">
      <c r="A53" s="31" t="str">
        <f>'Example 7'!A1</f>
        <v>Example 7:- Using SECOND In TIME Function: Deduction Of Time</v>
      </c>
      <c r="B53" s="32"/>
      <c r="C53" s="32"/>
      <c r="D53" s="31"/>
    </row>
    <row r="54" spans="1:4" x14ac:dyDescent="0.2">
      <c r="A54" s="31"/>
      <c r="B54" s="32"/>
      <c r="C54" s="32"/>
      <c r="D54" s="31"/>
    </row>
    <row r="55" spans="1:4" ht="15.75" x14ac:dyDescent="0.25">
      <c r="A55" s="5" t="s">
        <v>2</v>
      </c>
      <c r="B55" s="6"/>
      <c r="C55" s="6"/>
      <c r="D55" s="6"/>
    </row>
    <row r="56" spans="1:4" x14ac:dyDescent="0.2">
      <c r="A56" s="34"/>
      <c r="B56" s="6"/>
      <c r="C56" s="6"/>
      <c r="D56" s="6"/>
    </row>
    <row r="57" spans="1:4" x14ac:dyDescent="0.2">
      <c r="A57" s="35" t="s">
        <v>1</v>
      </c>
      <c r="B57" s="6"/>
      <c r="C57" s="6"/>
      <c r="D57" s="6"/>
    </row>
    <row r="58" spans="1:4" x14ac:dyDescent="0.2">
      <c r="A58" s="35" t="s">
        <v>0</v>
      </c>
      <c r="B58" s="6"/>
      <c r="C58" s="6"/>
      <c r="D58" s="6"/>
    </row>
    <row r="59" spans="1:4" x14ac:dyDescent="0.2">
      <c r="A59" s="36"/>
      <c r="B59" s="6"/>
      <c r="C59" s="6"/>
      <c r="D59" s="6"/>
    </row>
    <row r="60" spans="1:4" x14ac:dyDescent="0.2">
      <c r="A60" s="37"/>
      <c r="B60" s="37"/>
      <c r="C60" s="37"/>
      <c r="D60" s="3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6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77</v>
      </c>
      <c r="B1" s="48"/>
      <c r="C1" s="48"/>
      <c r="D1" s="49"/>
      <c r="E1" s="50"/>
    </row>
    <row r="2" spans="1:5" ht="15" customHeight="1" x14ac:dyDescent="0.2">
      <c r="A2" s="12"/>
      <c r="B2" s="12"/>
      <c r="C2" s="42"/>
      <c r="D2" s="12"/>
      <c r="E2" s="12"/>
    </row>
    <row r="3" spans="1:5" x14ac:dyDescent="0.2">
      <c r="A3" s="12" t="s">
        <v>38</v>
      </c>
      <c r="B3" s="43">
        <f ca="1">NOW()</f>
        <v>44069.674341319442</v>
      </c>
      <c r="C3" s="44"/>
      <c r="D3" s="12"/>
      <c r="E3" s="12"/>
    </row>
    <row r="4" spans="1:5" x14ac:dyDescent="0.2">
      <c r="A4" s="12"/>
      <c r="B4" s="12"/>
      <c r="C4" s="44"/>
      <c r="D4" s="12"/>
      <c r="E4" s="12"/>
    </row>
    <row r="5" spans="1:5" x14ac:dyDescent="0.2">
      <c r="A5" s="19" t="s">
        <v>47</v>
      </c>
      <c r="B5" s="45">
        <f ca="1">SECOND(NOW())</f>
        <v>3</v>
      </c>
      <c r="C5" s="46"/>
      <c r="D5" s="18"/>
      <c r="E5" s="12"/>
    </row>
    <row r="6" spans="1:5" x14ac:dyDescent="0.2">
      <c r="A6" s="19" t="str">
        <f ca="1">"Formula used in "&amp;ADDRESS(ROW(B5),COLUMN(B5),4)&amp;"   &gt;&gt;&gt;   "&amp;_xlfn.FORMULATEXT(B5)</f>
        <v>Formula used in B5   &gt;&gt;&gt;   =SECOND(NOW())</v>
      </c>
      <c r="B6" s="19"/>
      <c r="C6" s="18"/>
      <c r="D6" s="18"/>
      <c r="E6" s="12"/>
    </row>
    <row r="7" spans="1:5" x14ac:dyDescent="0.2">
      <c r="A7" s="19"/>
      <c r="B7" s="19"/>
      <c r="C7" s="18"/>
      <c r="D7" s="18"/>
      <c r="E7" s="12"/>
    </row>
    <row r="8" spans="1:5" x14ac:dyDescent="0.2">
      <c r="A8" s="12" t="s">
        <v>46</v>
      </c>
      <c r="B8" s="6"/>
      <c r="C8" s="6"/>
      <c r="D8" s="6"/>
      <c r="E8" s="6"/>
    </row>
    <row r="9" spans="1:5" x14ac:dyDescent="0.2">
      <c r="A9" s="12"/>
      <c r="B9" s="6"/>
      <c r="C9" s="6"/>
      <c r="D9" s="6"/>
      <c r="E9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6" tint="-0.499984740745262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78</v>
      </c>
      <c r="B1" s="48"/>
      <c r="C1" s="48"/>
      <c r="D1" s="49"/>
      <c r="E1" s="50"/>
    </row>
    <row r="2" spans="1:5" ht="15" customHeight="1" x14ac:dyDescent="0.2">
      <c r="A2" s="12"/>
      <c r="B2" s="12"/>
      <c r="C2" s="42"/>
      <c r="D2" s="12"/>
      <c r="E2" s="12"/>
    </row>
    <row r="3" spans="1:5" x14ac:dyDescent="0.2">
      <c r="A3" s="19" t="s">
        <v>45</v>
      </c>
      <c r="B3" s="51">
        <v>41834.979479166665</v>
      </c>
      <c r="C3" s="46"/>
      <c r="D3" s="18"/>
      <c r="E3" s="12"/>
    </row>
    <row r="4" spans="1:5" x14ac:dyDescent="0.2">
      <c r="A4" s="19" t="e">
        <f ca="1">"Formula used in "&amp;ADDRESS(ROW(B3),COLUMN(B3),4)&amp;"   &gt;&gt;&gt;   "&amp;TEXT(_xlfn.FORMULATEXT(B3),"hh:mm:ss AM/PM ddd dd-mmm-yyyy")</f>
        <v>#N/A</v>
      </c>
      <c r="B4" s="19"/>
      <c r="C4" s="18"/>
      <c r="D4" s="18"/>
      <c r="E4" s="12"/>
    </row>
    <row r="5" spans="1:5" x14ac:dyDescent="0.2">
      <c r="A5" s="19"/>
      <c r="B5" s="19"/>
      <c r="C5" s="18"/>
      <c r="D5" s="18"/>
      <c r="E5" s="12"/>
    </row>
    <row r="6" spans="1:5" x14ac:dyDescent="0.2">
      <c r="A6" s="12" t="s">
        <v>44</v>
      </c>
      <c r="B6" s="6"/>
      <c r="C6" s="6"/>
      <c r="D6" s="6"/>
      <c r="E6" s="6"/>
    </row>
    <row r="7" spans="1:5" x14ac:dyDescent="0.2">
      <c r="A7" s="12"/>
      <c r="B7" s="6"/>
      <c r="C7" s="6"/>
      <c r="D7" s="6"/>
      <c r="E7" s="6"/>
    </row>
    <row r="8" spans="1:5" x14ac:dyDescent="0.2">
      <c r="A8" s="12" t="s">
        <v>43</v>
      </c>
      <c r="B8" s="6">
        <f>SECOND(B3)</f>
        <v>27</v>
      </c>
      <c r="C8" s="6"/>
      <c r="D8" s="6"/>
      <c r="E8" s="6"/>
    </row>
    <row r="9" spans="1:5" x14ac:dyDescent="0.2">
      <c r="A9" s="19" t="str">
        <f ca="1">"Formula used in "&amp;ADDRESS(ROW(B8),COLUMN(B8),4)&amp;"   &gt;&gt;&gt;   "&amp;_xlfn.FORMULATEXT(B8)</f>
        <v>Formula used in B8   &gt;&gt;&gt;   =SECOND(B3)</v>
      </c>
      <c r="B9" s="6"/>
      <c r="C9" s="6"/>
      <c r="D9" s="6"/>
      <c r="E9" s="6"/>
    </row>
    <row r="10" spans="1:5" x14ac:dyDescent="0.2">
      <c r="A10" s="12"/>
      <c r="B10" s="6"/>
      <c r="C10" s="6"/>
      <c r="D10" s="6"/>
      <c r="E10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6" tint="-0.499984740745262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79</v>
      </c>
      <c r="B1" s="48"/>
      <c r="C1" s="48"/>
      <c r="D1" s="49"/>
      <c r="E1" s="50"/>
    </row>
    <row r="2" spans="1:5" ht="15" customHeight="1" x14ac:dyDescent="0.2">
      <c r="A2" s="12"/>
      <c r="B2" s="12"/>
      <c r="C2" s="42"/>
      <c r="D2" s="12"/>
      <c r="E2" s="12"/>
    </row>
    <row r="3" spans="1:5" x14ac:dyDescent="0.2">
      <c r="A3" s="19" t="s">
        <v>38</v>
      </c>
      <c r="B3" s="51">
        <f ca="1">NOW()</f>
        <v>44069.674341319442</v>
      </c>
      <c r="C3" s="46"/>
      <c r="D3" s="18"/>
      <c r="E3" s="12"/>
    </row>
    <row r="4" spans="1:5" x14ac:dyDescent="0.2">
      <c r="A4" s="19" t="str">
        <f ca="1">"Formula used in "&amp;ADDRESS(ROW(B3),COLUMN(B3),4)&amp;"   &gt;&gt;&gt;   "&amp;TEXT(_xlfn.FORMULATEXT(B3),"hh:mm:ss AM/PM ddd dd-mmm-yyyy")</f>
        <v>Formula used in B3   &gt;&gt;&gt;   =NOW()</v>
      </c>
      <c r="B4" s="19"/>
      <c r="C4" s="18"/>
      <c r="D4" s="18"/>
      <c r="E4" s="12"/>
    </row>
    <row r="5" spans="1:5" x14ac:dyDescent="0.2">
      <c r="A5" s="19"/>
      <c r="B5" s="19"/>
      <c r="C5" s="18"/>
      <c r="D5" s="18"/>
      <c r="E5" s="12"/>
    </row>
    <row r="6" spans="1:5" x14ac:dyDescent="0.2">
      <c r="A6" s="12" t="s">
        <v>42</v>
      </c>
      <c r="B6" s="6">
        <f ca="1">SECOND(B3)</f>
        <v>3</v>
      </c>
      <c r="C6" s="6"/>
      <c r="D6" s="6"/>
      <c r="E6" s="6"/>
    </row>
    <row r="7" spans="1:5" x14ac:dyDescent="0.2">
      <c r="A7" s="19" t="str">
        <f ca="1">"Formula used in "&amp;ADDRESS(ROW(B6),COLUMN(B6),4)&amp;"   &gt;&gt;&gt;   "&amp;_xlfn.FORMULATEXT(B6)</f>
        <v>Formula used in B6   &gt;&gt;&gt;   =SECOND(B3)</v>
      </c>
      <c r="B7" s="6"/>
      <c r="C7" s="6"/>
      <c r="D7" s="6"/>
      <c r="E7" s="6"/>
    </row>
    <row r="8" spans="1:5" x14ac:dyDescent="0.2">
      <c r="A8" s="12"/>
      <c r="B8" s="6"/>
      <c r="C8" s="6"/>
      <c r="D8" s="6"/>
      <c r="E8" s="6"/>
    </row>
    <row r="9" spans="1:5" x14ac:dyDescent="0.2">
      <c r="A9" s="12" t="s">
        <v>41</v>
      </c>
      <c r="B9" s="6">
        <f ca="1">ROUND((((NOW()-INT(NOW()))*24*60)-INT((NOW()-INT(NOW()))*24*60))*60,0)</f>
        <v>3</v>
      </c>
      <c r="C9" s="6"/>
      <c r="D9" s="6"/>
      <c r="E9" s="6"/>
    </row>
    <row r="10" spans="1:5" x14ac:dyDescent="0.2">
      <c r="A10" s="19" t="str">
        <f ca="1">"Formula used in "&amp;ADDRESS(ROW(B9),COLUMN(B9),4)&amp;"   &gt;&gt;&gt;   "&amp;_xlfn.FORMULATEXT(B9)</f>
        <v>Formula used in B9   &gt;&gt;&gt;   =ROUND((((NOW()-INT(NOW()))*24*60)-INT((NOW()-INT(NOW()))*24*60))*60,0)</v>
      </c>
      <c r="B10" s="6"/>
      <c r="C10" s="6"/>
      <c r="D10" s="6"/>
      <c r="E10" s="6"/>
    </row>
    <row r="11" spans="1:5" x14ac:dyDescent="0.2">
      <c r="A11" s="12"/>
      <c r="B11" s="6"/>
      <c r="C11" s="6"/>
      <c r="D11" s="6"/>
      <c r="E11" s="6"/>
    </row>
    <row r="12" spans="1:5" x14ac:dyDescent="0.2">
      <c r="A12" s="12" t="s">
        <v>40</v>
      </c>
      <c r="B12" s="6">
        <f ca="1">ROUND(MOD(NOW()*24*60,1)*60,0)</f>
        <v>3</v>
      </c>
      <c r="C12" s="6"/>
      <c r="D12" s="6"/>
      <c r="E12" s="6"/>
    </row>
    <row r="13" spans="1:5" x14ac:dyDescent="0.2">
      <c r="A13" s="19" t="str">
        <f ca="1">"Formula used in "&amp;ADDRESS(ROW(B12),COLUMN(B12),4)&amp;"   &gt;&gt;&gt;   "&amp;_xlfn.FORMULATEXT(B12)</f>
        <v>Formula used in B12   &gt;&gt;&gt;   =ROUND(MOD(NOW()*24*60,1)*60,0)</v>
      </c>
      <c r="B13" s="6"/>
      <c r="C13" s="6"/>
      <c r="D13" s="6"/>
      <c r="E13" s="6"/>
    </row>
    <row r="14" spans="1:5" x14ac:dyDescent="0.2">
      <c r="A14" s="12"/>
      <c r="B14" s="6"/>
      <c r="C14" s="6"/>
      <c r="D14" s="6"/>
      <c r="E14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6" tint="-0.499984740745262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80</v>
      </c>
      <c r="B1" s="48"/>
      <c r="C1" s="48"/>
      <c r="D1" s="49"/>
      <c r="E1" s="50"/>
    </row>
    <row r="2" spans="1:5" ht="15" customHeight="1" x14ac:dyDescent="0.2">
      <c r="A2" s="12"/>
      <c r="B2" s="12"/>
      <c r="C2" s="42"/>
      <c r="D2" s="12"/>
      <c r="E2" s="12"/>
    </row>
    <row r="3" spans="1:5" x14ac:dyDescent="0.2">
      <c r="A3" s="12" t="s">
        <v>39</v>
      </c>
      <c r="B3" s="12"/>
      <c r="C3" s="42"/>
      <c r="D3" s="12"/>
      <c r="E3" s="12"/>
    </row>
    <row r="4" spans="1:5" x14ac:dyDescent="0.2">
      <c r="A4" s="19" t="s">
        <v>38</v>
      </c>
      <c r="B4" s="51">
        <f ca="1">NOW()</f>
        <v>44069.674341319442</v>
      </c>
      <c r="C4" s="46"/>
      <c r="D4" s="18"/>
      <c r="E4" s="12"/>
    </row>
    <row r="5" spans="1:5" x14ac:dyDescent="0.2">
      <c r="A5" s="19" t="str">
        <f ca="1">"Formula used in "&amp;ADDRESS(ROW(B4),COLUMN(B4),4)&amp;"   &gt;&gt;&gt;   "&amp;TEXT(_xlfn.FORMULATEXT(B4),"hh:mm:ss AM/PM ddd dd-mmm-yyyy")</f>
        <v>Formula used in B4   &gt;&gt;&gt;   =NOW()</v>
      </c>
      <c r="B5" s="19"/>
      <c r="C5" s="18"/>
      <c r="D5" s="18"/>
      <c r="E5" s="12"/>
    </row>
    <row r="6" spans="1:5" x14ac:dyDescent="0.2">
      <c r="A6" s="19"/>
      <c r="B6" s="19"/>
      <c r="C6" s="18"/>
      <c r="D6" s="18"/>
      <c r="E6" s="12"/>
    </row>
    <row r="7" spans="1:5" x14ac:dyDescent="0.2">
      <c r="A7" s="12" t="s">
        <v>37</v>
      </c>
      <c r="B7" s="52">
        <f ca="1">MOD(NOW()*24*60,1)*60</f>
        <v>3.0899995565414429</v>
      </c>
      <c r="C7" s="6"/>
      <c r="D7" s="6"/>
      <c r="E7" s="6"/>
    </row>
    <row r="8" spans="1:5" x14ac:dyDescent="0.2">
      <c r="A8" s="19" t="str">
        <f ca="1">"Formula used in "&amp;ADDRESS(ROW(B7),COLUMN(B7),4)&amp;"   &gt;&gt;&gt;   "&amp;_xlfn.FORMULATEXT(B7)</f>
        <v>Formula used in B7   &gt;&gt;&gt;   =MOD(NOW()*24*60,1)*60</v>
      </c>
      <c r="B8" s="6"/>
      <c r="C8" s="6"/>
      <c r="D8" s="6"/>
      <c r="E8" s="6"/>
    </row>
    <row r="9" spans="1:5" x14ac:dyDescent="0.2">
      <c r="A9" s="12"/>
      <c r="B9" s="6"/>
      <c r="C9" s="6"/>
      <c r="D9" s="6"/>
      <c r="E9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6" tint="-0.499984740745262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81</v>
      </c>
      <c r="B1" s="48"/>
      <c r="C1" s="48"/>
      <c r="D1" s="49"/>
      <c r="E1" s="50"/>
    </row>
    <row r="2" spans="1:5" ht="15" customHeight="1" x14ac:dyDescent="0.2">
      <c r="A2" s="12"/>
      <c r="B2" s="12"/>
      <c r="C2" s="42"/>
      <c r="D2" s="12"/>
      <c r="E2" s="12"/>
    </row>
    <row r="3" spans="1:5" x14ac:dyDescent="0.2">
      <c r="A3" s="12" t="s">
        <v>36</v>
      </c>
      <c r="B3" s="12"/>
      <c r="C3" s="42"/>
      <c r="D3" s="12"/>
      <c r="E3" s="12"/>
    </row>
    <row r="4" spans="1:5" x14ac:dyDescent="0.2">
      <c r="A4" s="12"/>
      <c r="B4" s="12"/>
      <c r="C4" s="42"/>
      <c r="D4" s="12"/>
      <c r="E4" s="12"/>
    </row>
    <row r="5" spans="1:5" x14ac:dyDescent="0.2">
      <c r="A5" s="19" t="s">
        <v>35</v>
      </c>
      <c r="B5" s="51"/>
      <c r="C5" s="46"/>
      <c r="D5" s="18"/>
      <c r="E5" s="12"/>
    </row>
    <row r="6" spans="1:5" x14ac:dyDescent="0.2">
      <c r="A6" s="12"/>
      <c r="B6" s="19"/>
      <c r="C6" s="18"/>
      <c r="D6" s="18"/>
      <c r="E6" s="12"/>
    </row>
    <row r="7" spans="1:5" x14ac:dyDescent="0.2">
      <c r="A7" s="12" t="s">
        <v>10</v>
      </c>
      <c r="B7" s="53">
        <v>13</v>
      </c>
      <c r="C7" s="18" t="str">
        <f>IF(B7&lt;12,"AM",IF(B7&gt;12,"PM","Noon"))</f>
        <v>PM</v>
      </c>
      <c r="D7" s="18"/>
      <c r="E7" s="12"/>
    </row>
    <row r="8" spans="1:5" x14ac:dyDescent="0.2">
      <c r="A8" s="12" t="s">
        <v>9</v>
      </c>
      <c r="B8" s="53">
        <v>23</v>
      </c>
      <c r="C8" s="18"/>
      <c r="D8" s="18"/>
      <c r="E8" s="12"/>
    </row>
    <row r="9" spans="1:5" x14ac:dyDescent="0.2">
      <c r="A9" s="19" t="s">
        <v>8</v>
      </c>
      <c r="B9" s="53">
        <v>20</v>
      </c>
      <c r="C9" s="18"/>
      <c r="D9" s="18"/>
      <c r="E9" s="12"/>
    </row>
    <row r="10" spans="1:5" x14ac:dyDescent="0.2">
      <c r="A10" s="19" t="s">
        <v>34</v>
      </c>
      <c r="B10" s="37">
        <v>30</v>
      </c>
      <c r="C10" s="6"/>
      <c r="D10" s="6"/>
      <c r="E10" s="6"/>
    </row>
    <row r="11" spans="1:5" x14ac:dyDescent="0.2">
      <c r="A11" s="19" t="s">
        <v>33</v>
      </c>
      <c r="B11" s="54" t="s">
        <v>32</v>
      </c>
      <c r="C11" s="6"/>
      <c r="D11" s="6"/>
      <c r="E11" s="6"/>
    </row>
    <row r="12" spans="1:5" x14ac:dyDescent="0.2">
      <c r="A12" s="19" t="s">
        <v>31</v>
      </c>
      <c r="B12" s="37">
        <v>2014</v>
      </c>
      <c r="C12" s="6"/>
      <c r="D12" s="6"/>
      <c r="E12" s="6"/>
    </row>
    <row r="13" spans="1:5" x14ac:dyDescent="0.2">
      <c r="A13" s="19"/>
      <c r="B13" s="6"/>
      <c r="C13" s="6"/>
      <c r="D13" s="6"/>
      <c r="E13" s="6"/>
    </row>
    <row r="14" spans="1:5" x14ac:dyDescent="0.2">
      <c r="A14" s="19" t="s">
        <v>30</v>
      </c>
      <c r="B14" s="55">
        <f>DATE(B12,VLOOKUP(B11,{"Jan",1;"Feb",2;"Mar",3;"Apr",4;"May",5;"Jun",6;"Jul",7;"Aug",8;"Sep",9;"Oct",10;"Nov",11;"Dec",12},2,FALSE),B10)+TIME(B7,B8,B9)</f>
        <v>41759.557870370372</v>
      </c>
      <c r="C14" s="6"/>
      <c r="D14" s="6"/>
      <c r="E14" s="6"/>
    </row>
    <row r="15" spans="1:5" x14ac:dyDescent="0.2">
      <c r="A15" s="19" t="str">
        <f ca="1">"Formula used in "&amp;ADDRESS(ROW(B14),COLUMN(B14),4)&amp;"   &gt;&gt;&gt;   "&amp;_xlfn.FORMULATEXT(B14)</f>
        <v>Formula used in B14   &gt;&gt;&gt;   =DATE(B12,VLOOKUP(B11,{"Jan",1;"Feb",2;"Mar",3;"Apr",4;"May",5;"Jun",6;"Jul",7;"Aug",8;"Sep",9;"Oct",10;"Nov",11;"Dec",12},2,FALSE),B10)+TIME(B7,B8,B9)</v>
      </c>
      <c r="B15" s="56"/>
      <c r="C15" s="6"/>
      <c r="D15" s="6"/>
      <c r="E15" s="6"/>
    </row>
    <row r="16" spans="1:5" x14ac:dyDescent="0.2">
      <c r="A16" s="19"/>
      <c r="B16" s="56"/>
      <c r="C16" s="6"/>
      <c r="D16" s="6"/>
      <c r="E16" s="6"/>
    </row>
    <row r="17" spans="1:5" x14ac:dyDescent="0.2">
      <c r="A17" s="19" t="s">
        <v>29</v>
      </c>
      <c r="B17" s="56" t="str">
        <f>IF(DAY(B14)&lt;&gt;B10,"Invalid day number for "&amp;B11,"OK")</f>
        <v>OK</v>
      </c>
      <c r="C17" s="6"/>
      <c r="D17" s="6"/>
      <c r="E17" s="6"/>
    </row>
    <row r="18" spans="1:5" x14ac:dyDescent="0.2">
      <c r="A18" s="19"/>
      <c r="B18" s="56"/>
      <c r="C18" s="6"/>
      <c r="D18" s="6"/>
      <c r="E18" s="6"/>
    </row>
  </sheetData>
  <dataValidations count="6">
    <dataValidation type="whole" allowBlank="1" showInputMessage="1" showErrorMessage="1" errorTitle="Data Input Error" error="Input a year number in the Excel range 1900 to 9999." promptTitle="Data Input Validation" prompt="Input a year number in the Excel range 1900 to 9999." sqref="B12" xr:uid="{00000000-0002-0000-0500-000000000000}">
      <formula1>1900</formula1>
      <formula2>9999</formula2>
    </dataValidation>
    <dataValidation type="list" allowBlank="1" showInputMessage="1" showErrorMessage="1" errorTitle="Data Input Error" error="Select the month from the drop down." promptTitle="Data Input Validation" prompt="Select the month from the drop down." sqref="B11" xr:uid="{00000000-0002-0000-0500-000001000000}">
      <formula1>"Jan,Feb,Mar,Apr,May,Jun,Jul,Aug,Sep,Oct,Nov,Dec"</formula1>
    </dataValidation>
    <dataValidation type="whole" allowBlank="1" showInputMessage="1" showErrorMessage="1" errorTitle="Data Input Error" error="Input the day number in the month." promptTitle="Data Input Validation" prompt="Input the day number in the month." sqref="B10" xr:uid="{00000000-0002-0000-0500-000002000000}">
      <formula1>1</formula1>
      <formula2>31</formula2>
    </dataValidation>
    <dataValidation type="decimal" allowBlank="1" showInputMessage="1" showErrorMessage="1" errorTitle="Data Input Error" error="Input seconds between 0 and 59.99" promptTitle="Data Input Validation" prompt="Input seconds between 0 and 59.99" sqref="B9" xr:uid="{00000000-0002-0000-0500-000003000000}">
      <formula1>0</formula1>
      <formula2>59.99</formula2>
    </dataValidation>
    <dataValidation type="whole" allowBlank="1" showInputMessage="1" showErrorMessage="1" errorTitle="Data Input Error" error="Input the number of minutes between 0 and 59 inclusive." promptTitle="Data Input Validation" prompt="Input the number of minutes between 0 and 59 inclusive." sqref="B8" xr:uid="{00000000-0002-0000-0500-000004000000}">
      <formula1>0</formula1>
      <formula2>59</formula2>
    </dataValidation>
    <dataValidation type="whole" allowBlank="1" showInputMessage="1" showErrorMessage="1" errorTitle="Data Input Error" error="Input an hour between 0 and 23._x000a__x000a_Use 0 for midnight at the start of your chosen date." promptTitle="Data Input Validation" prompt="Input an hour between 0 and 23._x000a__x000a_Use 0 for midnight at the start of your chosen date." sqref="B7" xr:uid="{00000000-0002-0000-0500-000005000000}">
      <formula1>0</formula1>
      <formula2>23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6" tint="-0.499984740745262"/>
  </sheetPr>
  <dimension ref="A1:E4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82</v>
      </c>
      <c r="B1" s="48"/>
      <c r="C1" s="48"/>
      <c r="D1" s="49"/>
      <c r="E1" s="50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15" t="s">
        <v>28</v>
      </c>
      <c r="B3" s="6"/>
      <c r="C3" s="6"/>
      <c r="D3" s="6"/>
      <c r="E3" s="6"/>
    </row>
    <row r="4" spans="1:5" x14ac:dyDescent="0.2">
      <c r="A4" s="6"/>
      <c r="B4" s="6"/>
      <c r="C4" s="6"/>
      <c r="D4" s="6"/>
      <c r="E4" s="6"/>
    </row>
    <row r="5" spans="1:5" x14ac:dyDescent="0.2">
      <c r="A5" s="12" t="s">
        <v>16</v>
      </c>
      <c r="B5" s="57">
        <v>0.68371782407407411</v>
      </c>
      <c r="C5" s="6"/>
      <c r="D5" s="58"/>
      <c r="E5" s="6"/>
    </row>
    <row r="6" spans="1:5" x14ac:dyDescent="0.2">
      <c r="A6" s="12" t="s">
        <v>22</v>
      </c>
      <c r="B6" s="6">
        <v>5</v>
      </c>
      <c r="C6" s="6"/>
      <c r="D6" s="59"/>
      <c r="E6" s="6"/>
    </row>
    <row r="7" spans="1:5" x14ac:dyDescent="0.2">
      <c r="A7" s="12" t="s">
        <v>14</v>
      </c>
      <c r="B7" s="57">
        <f>TIME(HOUR(B5),MINUTE(B5),SECOND(B5)+B6)</f>
        <v>0.68377314814814805</v>
      </c>
      <c r="C7" s="60"/>
      <c r="D7" s="57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12" t="str">
        <f ca="1">"Formula Used in "&amp;ADDRESS(ROW(B7),COLUMN(B7),4)&amp;"  &gt;&gt;   "&amp;_xlfn.FORMULATEXT(B7)</f>
        <v>Formula Used in B7  &gt;&gt;   =TIME(HOUR(B5),MINUTE(B5),SECOND(B5)+B6)</v>
      </c>
      <c r="B9" s="6"/>
      <c r="C9" s="6"/>
      <c r="D9" s="6"/>
      <c r="E9" s="6"/>
    </row>
    <row r="10" spans="1:5" x14ac:dyDescent="0.2">
      <c r="A10" s="6"/>
      <c r="B10" s="6"/>
      <c r="C10" s="6"/>
      <c r="D10" s="6"/>
      <c r="E10" s="6"/>
    </row>
    <row r="11" spans="1:5" x14ac:dyDescent="0.2">
      <c r="A11" s="12" t="s">
        <v>27</v>
      </c>
      <c r="B11" s="6"/>
      <c r="C11" s="6"/>
      <c r="D11" s="6"/>
      <c r="E11" s="6"/>
    </row>
    <row r="12" spans="1:5" x14ac:dyDescent="0.2">
      <c r="A12" s="6"/>
      <c r="B12" s="6"/>
      <c r="C12" s="6"/>
      <c r="D12" s="6"/>
      <c r="E12" s="6"/>
    </row>
    <row r="13" spans="1:5" x14ac:dyDescent="0.2">
      <c r="A13" s="12" t="s">
        <v>14</v>
      </c>
      <c r="B13" s="57">
        <f>B5+B6/(24*60*60)</f>
        <v>0.68377569444444453</v>
      </c>
      <c r="C13" s="6"/>
      <c r="D13" s="6"/>
      <c r="E13" s="6"/>
    </row>
    <row r="14" spans="1:5" x14ac:dyDescent="0.2">
      <c r="A14" s="6"/>
      <c r="B14" s="6"/>
      <c r="C14" s="6"/>
      <c r="D14" s="6"/>
      <c r="E14" s="6"/>
    </row>
    <row r="15" spans="1:5" x14ac:dyDescent="0.2">
      <c r="A15" s="12" t="str">
        <f ca="1">"Formula Used in "&amp;ADDRESS(ROW(B13),COLUMN(B13),4)&amp;"  &gt;&gt;   "&amp;_xlfn.FORMULATEXT(B13)</f>
        <v>Formula Used in B13  &gt;&gt;   =B5+B6/(24*60*60)</v>
      </c>
      <c r="B15" s="6"/>
      <c r="C15" s="6"/>
      <c r="D15" s="6"/>
      <c r="E15" s="6"/>
    </row>
    <row r="16" spans="1:5" x14ac:dyDescent="0.2">
      <c r="A16" s="12"/>
      <c r="B16" s="6"/>
      <c r="C16" s="6"/>
      <c r="D16" s="6"/>
      <c r="E16" s="6"/>
    </row>
    <row r="17" spans="1:5" x14ac:dyDescent="0.2">
      <c r="A17" s="12" t="s">
        <v>21</v>
      </c>
      <c r="B17" s="6"/>
      <c r="C17" s="6"/>
      <c r="D17" s="6"/>
      <c r="E17" s="6"/>
    </row>
    <row r="18" spans="1:5" x14ac:dyDescent="0.2">
      <c r="A18" s="12" t="s">
        <v>20</v>
      </c>
      <c r="B18" s="6"/>
      <c r="C18" s="6"/>
      <c r="D18" s="6"/>
      <c r="E18" s="6"/>
    </row>
    <row r="19" spans="1:5" x14ac:dyDescent="0.2">
      <c r="A19" s="12" t="s">
        <v>19</v>
      </c>
      <c r="B19" s="6"/>
      <c r="C19" s="6"/>
      <c r="D19" s="6"/>
      <c r="E19" s="6"/>
    </row>
    <row r="20" spans="1:5" x14ac:dyDescent="0.2">
      <c r="A20" s="12"/>
      <c r="B20" s="6"/>
      <c r="C20" s="6"/>
      <c r="D20" s="6"/>
      <c r="E20" s="6"/>
    </row>
    <row r="21" spans="1:5" x14ac:dyDescent="0.2">
      <c r="A21" s="15" t="s">
        <v>26</v>
      </c>
      <c r="B21" s="6"/>
      <c r="C21" s="6"/>
      <c r="D21" s="6"/>
      <c r="E21" s="6"/>
    </row>
    <row r="22" spans="1:5" x14ac:dyDescent="0.2">
      <c r="A22" s="6"/>
      <c r="B22" s="6"/>
      <c r="C22" s="6"/>
      <c r="D22" s="6"/>
      <c r="E22" s="6"/>
    </row>
    <row r="23" spans="1:5" x14ac:dyDescent="0.2">
      <c r="A23" s="15" t="s">
        <v>25</v>
      </c>
      <c r="B23" s="6"/>
      <c r="C23" s="6"/>
      <c r="D23" s="6"/>
      <c r="E23" s="6"/>
    </row>
    <row r="24" spans="1:5" x14ac:dyDescent="0.2">
      <c r="A24" s="12" t="s">
        <v>16</v>
      </c>
      <c r="B24" s="61">
        <v>0.6837189930555555</v>
      </c>
      <c r="C24" s="6"/>
      <c r="D24" s="58"/>
      <c r="E24" s="6"/>
    </row>
    <row r="25" spans="1:5" x14ac:dyDescent="0.2">
      <c r="A25" s="12" t="s">
        <v>22</v>
      </c>
      <c r="B25" s="6">
        <v>5.9249999999999998</v>
      </c>
      <c r="C25" s="6"/>
      <c r="D25" s="59"/>
      <c r="E25" s="6"/>
    </row>
    <row r="26" spans="1:5" x14ac:dyDescent="0.2">
      <c r="A26" s="12" t="s">
        <v>14</v>
      </c>
      <c r="B26" s="61">
        <f>TIME(HOUR(B24),MINUTE(B24),SECOND(B24)+B25)</f>
        <v>0.68377314814814805</v>
      </c>
      <c r="C26" s="60"/>
      <c r="D26" s="57"/>
      <c r="E26" s="6"/>
    </row>
    <row r="27" spans="1:5" x14ac:dyDescent="0.2">
      <c r="A27" s="6"/>
      <c r="B27" s="6"/>
      <c r="C27" s="6"/>
      <c r="D27" s="6"/>
      <c r="E27" s="6"/>
    </row>
    <row r="28" spans="1:5" x14ac:dyDescent="0.2">
      <c r="A28" s="12" t="str">
        <f ca="1">"Formula Used in "&amp;ADDRESS(ROW(B26),COLUMN(B26),4)&amp;"  &gt;&gt;   "&amp;_xlfn.FORMULATEXT(B26)</f>
        <v>Formula Used in B26  &gt;&gt;   =TIME(HOUR(B24),MINUTE(B24),SECOND(B24)+B25)</v>
      </c>
      <c r="B28" s="6"/>
      <c r="C28" s="6"/>
      <c r="D28" s="6"/>
      <c r="E28" s="6"/>
    </row>
    <row r="29" spans="1:5" x14ac:dyDescent="0.2">
      <c r="A29" s="12"/>
      <c r="B29" s="6"/>
      <c r="C29" s="6"/>
      <c r="D29" s="6"/>
      <c r="E29" s="6"/>
    </row>
    <row r="30" spans="1:5" x14ac:dyDescent="0.2">
      <c r="A30" s="12" t="s">
        <v>24</v>
      </c>
      <c r="B30" s="6"/>
      <c r="C30" s="6"/>
      <c r="D30" s="6"/>
      <c r="E30" s="6"/>
    </row>
    <row r="31" spans="1:5" x14ac:dyDescent="0.2">
      <c r="A31" s="6"/>
      <c r="B31" s="6"/>
      <c r="C31" s="6"/>
      <c r="D31" s="6"/>
      <c r="E31" s="6"/>
    </row>
    <row r="32" spans="1:5" x14ac:dyDescent="0.2">
      <c r="A32" s="12" t="s">
        <v>23</v>
      </c>
      <c r="B32" s="6"/>
      <c r="C32" s="6"/>
      <c r="D32" s="6"/>
      <c r="E32" s="6"/>
    </row>
    <row r="33" spans="1:5" x14ac:dyDescent="0.2">
      <c r="A33" s="6"/>
      <c r="B33" s="6"/>
      <c r="C33" s="6"/>
      <c r="D33" s="6"/>
      <c r="E33" s="6"/>
    </row>
    <row r="34" spans="1:5" x14ac:dyDescent="0.2">
      <c r="A34" s="12" t="s">
        <v>16</v>
      </c>
      <c r="B34" s="61">
        <v>0.77399828703703699</v>
      </c>
      <c r="C34" s="6"/>
      <c r="D34" s="6"/>
      <c r="E34" s="6"/>
    </row>
    <row r="35" spans="1:5" x14ac:dyDescent="0.2">
      <c r="A35" s="12" t="s">
        <v>22</v>
      </c>
      <c r="B35" s="6">
        <v>5.9249999999999998</v>
      </c>
      <c r="C35" s="6"/>
      <c r="D35" s="6"/>
      <c r="E35" s="6"/>
    </row>
    <row r="36" spans="1:5" x14ac:dyDescent="0.2">
      <c r="A36" s="12" t="s">
        <v>14</v>
      </c>
      <c r="B36" s="61">
        <f>B34+B35/(24*60*60)</f>
        <v>0.7740668634259259</v>
      </c>
      <c r="C36" s="6"/>
      <c r="D36" s="6"/>
      <c r="E36" s="6"/>
    </row>
    <row r="37" spans="1:5" x14ac:dyDescent="0.2">
      <c r="A37" s="6"/>
      <c r="B37" s="6"/>
      <c r="C37" s="6"/>
      <c r="D37" s="6"/>
      <c r="E37" s="6"/>
    </row>
    <row r="38" spans="1:5" x14ac:dyDescent="0.2">
      <c r="A38" s="12" t="str">
        <f ca="1">"Formula Used in "&amp;ADDRESS(ROW(B36),COLUMN(B36),4)&amp;"  &gt;&gt;   "&amp;_xlfn.FORMULATEXT(B36)</f>
        <v>Formula Used in B36  &gt;&gt;   =B34+B35/(24*60*60)</v>
      </c>
      <c r="B38" s="6"/>
      <c r="C38" s="6"/>
      <c r="D38" s="6"/>
      <c r="E38" s="6"/>
    </row>
    <row r="39" spans="1:5" x14ac:dyDescent="0.2">
      <c r="A39" s="12"/>
      <c r="B39" s="6"/>
      <c r="C39" s="6"/>
      <c r="D39" s="6"/>
      <c r="E39" s="6"/>
    </row>
    <row r="40" spans="1:5" x14ac:dyDescent="0.2">
      <c r="A40" s="12" t="s">
        <v>21</v>
      </c>
      <c r="B40" s="6"/>
      <c r="C40" s="6"/>
      <c r="D40" s="6"/>
      <c r="E40" s="6"/>
    </row>
    <row r="41" spans="1:5" x14ac:dyDescent="0.2">
      <c r="A41" s="12" t="s">
        <v>20</v>
      </c>
      <c r="B41" s="6"/>
      <c r="C41" s="6"/>
      <c r="D41" s="6"/>
      <c r="E41" s="6"/>
    </row>
    <row r="42" spans="1:5" x14ac:dyDescent="0.2">
      <c r="A42" s="12" t="s">
        <v>19</v>
      </c>
      <c r="B42" s="6"/>
      <c r="C42" s="6"/>
      <c r="D42" s="6"/>
      <c r="E42" s="6"/>
    </row>
    <row r="43" spans="1:5" x14ac:dyDescent="0.2">
      <c r="A43" s="12"/>
      <c r="B43" s="6"/>
      <c r="C43" s="6"/>
      <c r="D43" s="6"/>
      <c r="E43" s="6"/>
    </row>
    <row r="44" spans="1:5" x14ac:dyDescent="0.2">
      <c r="A44" s="62" t="s">
        <v>18</v>
      </c>
      <c r="B44" s="6"/>
      <c r="C44" s="6"/>
      <c r="D44" s="6"/>
      <c r="E44" s="6"/>
    </row>
    <row r="45" spans="1:5" x14ac:dyDescent="0.2">
      <c r="A45" s="12"/>
      <c r="B45" s="6"/>
      <c r="C45" s="6"/>
      <c r="D45" s="6"/>
      <c r="E45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6" tint="-0.499984740745262"/>
  </sheetPr>
  <dimension ref="A1:E3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7" t="s">
        <v>83</v>
      </c>
      <c r="B1" s="48"/>
      <c r="C1" s="48"/>
      <c r="D1" s="49"/>
      <c r="E1" s="50"/>
    </row>
    <row r="2" spans="1:5" ht="15" customHeight="1" x14ac:dyDescent="0.2">
      <c r="A2" s="12"/>
      <c r="B2" s="6"/>
      <c r="C2" s="6"/>
      <c r="D2" s="6"/>
      <c r="E2" s="6"/>
    </row>
    <row r="3" spans="1:5" x14ac:dyDescent="0.2">
      <c r="A3" s="12" t="s">
        <v>17</v>
      </c>
      <c r="B3" s="6"/>
      <c r="C3" s="6"/>
      <c r="D3" s="6"/>
      <c r="E3" s="6"/>
    </row>
    <row r="4" spans="1:5" x14ac:dyDescent="0.2">
      <c r="A4" s="12"/>
      <c r="B4" s="6"/>
      <c r="C4" s="6"/>
      <c r="D4" s="6"/>
      <c r="E4" s="6"/>
    </row>
    <row r="5" spans="1:5" x14ac:dyDescent="0.2">
      <c r="A5" s="12" t="s">
        <v>16</v>
      </c>
      <c r="B5" s="57">
        <v>1.3888888888888889E-3</v>
      </c>
      <c r="C5" s="6"/>
      <c r="D5" s="6"/>
      <c r="E5" s="6"/>
    </row>
    <row r="6" spans="1:5" x14ac:dyDescent="0.2">
      <c r="A6" s="12" t="s">
        <v>15</v>
      </c>
      <c r="B6" s="6">
        <v>-265</v>
      </c>
      <c r="C6" s="6"/>
      <c r="D6" s="6"/>
      <c r="E6" s="6"/>
    </row>
    <row r="7" spans="1:5" x14ac:dyDescent="0.2">
      <c r="A7" s="12" t="s">
        <v>14</v>
      </c>
      <c r="B7" s="57" t="e">
        <f>TIME(HOUR(B5),MINUTE(B5),SECOND(B5)+B6)</f>
        <v>#NUM!</v>
      </c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12" t="str">
        <f ca="1">"Formula Used in "&amp;ADDRESS(ROW(B7),COLUMN(B7),4)&amp;"  &gt;&gt;   "&amp;_xlfn.FORMULATEXT(B7)</f>
        <v>Formula Used in B7  &gt;&gt;   =TIME(HOUR(B5),MINUTE(B5),SECOND(B5)+B6)</v>
      </c>
      <c r="B9" s="6"/>
      <c r="C9" s="6"/>
      <c r="D9" s="6"/>
      <c r="E9" s="6"/>
    </row>
    <row r="10" spans="1:5" x14ac:dyDescent="0.2">
      <c r="A10" s="12"/>
      <c r="B10" s="6"/>
      <c r="C10" s="6"/>
      <c r="D10" s="6"/>
      <c r="E10" s="6"/>
    </row>
    <row r="11" spans="1:5" x14ac:dyDescent="0.2">
      <c r="A11" s="12" t="s">
        <v>13</v>
      </c>
      <c r="B11" s="6"/>
      <c r="C11" s="6"/>
      <c r="D11" s="6"/>
      <c r="E11" s="6"/>
    </row>
    <row r="12" spans="1:5" x14ac:dyDescent="0.2">
      <c r="A12" s="12"/>
      <c r="B12" s="6"/>
      <c r="C12" s="6"/>
      <c r="D12" s="6"/>
      <c r="E12" s="6"/>
    </row>
    <row r="13" spans="1:5" x14ac:dyDescent="0.2">
      <c r="A13" s="12" t="s">
        <v>12</v>
      </c>
      <c r="B13" s="6"/>
      <c r="C13" s="6"/>
      <c r="D13" s="6"/>
      <c r="E13" s="6"/>
    </row>
    <row r="14" spans="1:5" x14ac:dyDescent="0.2">
      <c r="A14" s="12"/>
      <c r="B14" s="6"/>
      <c r="C14" s="6"/>
      <c r="D14" s="6"/>
      <c r="E14" s="6"/>
    </row>
    <row r="15" spans="1:5" x14ac:dyDescent="0.2">
      <c r="A15" s="15" t="s">
        <v>11</v>
      </c>
      <c r="B15" s="6"/>
      <c r="C15" s="6"/>
      <c r="D15" s="6"/>
      <c r="E15" s="6"/>
    </row>
    <row r="16" spans="1:5" x14ac:dyDescent="0.2">
      <c r="A16" s="12" t="s">
        <v>10</v>
      </c>
      <c r="B16" s="6">
        <v>0</v>
      </c>
      <c r="C16" s="6" t="str">
        <f>IF(B16&lt;12,"AM",IF(B16&gt;12,"PM","Noon"))</f>
        <v>AM</v>
      </c>
      <c r="D16" s="6"/>
      <c r="E16" s="6"/>
    </row>
    <row r="17" spans="1:5" x14ac:dyDescent="0.2">
      <c r="A17" s="12" t="s">
        <v>9</v>
      </c>
      <c r="B17" s="6">
        <v>2</v>
      </c>
      <c r="C17" s="6"/>
      <c r="D17" s="6"/>
      <c r="E17" s="6"/>
    </row>
    <row r="18" spans="1:5" x14ac:dyDescent="0.2">
      <c r="A18" s="12" t="s">
        <v>8</v>
      </c>
      <c r="B18" s="6">
        <v>23</v>
      </c>
      <c r="C18" s="6"/>
      <c r="D18" s="6"/>
      <c r="E18" s="6"/>
    </row>
    <row r="19" spans="1:5" x14ac:dyDescent="0.2">
      <c r="A19" s="12"/>
      <c r="B19" s="6"/>
      <c r="C19" s="63" t="s">
        <v>7</v>
      </c>
      <c r="D19" s="6"/>
      <c r="E19" s="6"/>
    </row>
    <row r="20" spans="1:5" x14ac:dyDescent="0.2">
      <c r="A20" s="12" t="s">
        <v>6</v>
      </c>
      <c r="B20" s="57">
        <f ca="1">TODAY()+TIME(B16,B17,B18)</f>
        <v>44069.001655092594</v>
      </c>
      <c r="C20" s="64">
        <f ca="1">B20</f>
        <v>44069.001655092594</v>
      </c>
      <c r="D20" s="6"/>
      <c r="E20" s="6"/>
    </row>
    <row r="21" spans="1:5" x14ac:dyDescent="0.2">
      <c r="A21" s="12"/>
      <c r="B21" s="6"/>
      <c r="C21" s="6"/>
      <c r="D21" s="6"/>
      <c r="E21" s="6"/>
    </row>
    <row r="22" spans="1:5" x14ac:dyDescent="0.2">
      <c r="A22" s="12" t="str">
        <f ca="1">"Formula Used in "&amp;ADDRESS(ROW(B20),COLUMN(B20),4)&amp;"  &gt;&gt;   "&amp;_xlfn.FORMULATEXT(B20)</f>
        <v>Formula Used in B20  &gt;&gt;   =TODAY()+TIME(B16,B17,B18)</v>
      </c>
      <c r="B22" s="6"/>
      <c r="C22" s="6"/>
      <c r="D22" s="6"/>
      <c r="E22" s="6"/>
    </row>
    <row r="23" spans="1:5" x14ac:dyDescent="0.2">
      <c r="A23" s="12"/>
      <c r="B23" s="6"/>
      <c r="C23" s="6"/>
      <c r="D23" s="6"/>
      <c r="E23" s="6"/>
    </row>
    <row r="24" spans="1:5" x14ac:dyDescent="0.2">
      <c r="A24" s="12" t="s">
        <v>5</v>
      </c>
      <c r="B24" s="6">
        <v>-265</v>
      </c>
      <c r="C24" s="6"/>
      <c r="D24" s="6"/>
      <c r="E24" s="6"/>
    </row>
    <row r="25" spans="1:5" x14ac:dyDescent="0.2">
      <c r="A25" s="12" t="s">
        <v>4</v>
      </c>
      <c r="B25" s="57">
        <f ca="1">B20+B24/(24*60*60)</f>
        <v>44068.998587962968</v>
      </c>
      <c r="C25" s="64">
        <f ca="1">B25</f>
        <v>44068.998587962968</v>
      </c>
      <c r="D25" s="6"/>
      <c r="E25" s="6"/>
    </row>
    <row r="26" spans="1:5" x14ac:dyDescent="0.2">
      <c r="A26" s="12"/>
      <c r="B26" s="57"/>
      <c r="C26" s="6"/>
      <c r="D26" s="6"/>
      <c r="E26" s="6"/>
    </row>
    <row r="27" spans="1:5" x14ac:dyDescent="0.2">
      <c r="A27" s="12" t="str">
        <f ca="1">"Formula Used in "&amp;ADDRESS(ROW(B25),COLUMN(B25),4)&amp;"  &gt;&gt;   "&amp;_xlfn.FORMULATEXT(B25)</f>
        <v>Formula Used in B25  &gt;&gt;   =B20+B24/(24*60*60)</v>
      </c>
      <c r="B27" s="6"/>
      <c r="C27" s="6"/>
      <c r="D27" s="6"/>
      <c r="E27" s="6"/>
    </row>
    <row r="28" spans="1:5" x14ac:dyDescent="0.2">
      <c r="A28" s="12"/>
      <c r="B28" s="6"/>
      <c r="C28" s="6"/>
      <c r="D28" s="6"/>
      <c r="E28" s="6"/>
    </row>
    <row r="29" spans="1:5" x14ac:dyDescent="0.2">
      <c r="A29" s="12" t="s">
        <v>3</v>
      </c>
      <c r="B29" s="6"/>
      <c r="C29" s="6"/>
      <c r="D29" s="6"/>
      <c r="E29" s="6"/>
    </row>
    <row r="30" spans="1:5" x14ac:dyDescent="0.2">
      <c r="A30" s="6"/>
      <c r="B30" s="6"/>
      <c r="C30" s="6"/>
      <c r="D30" s="6"/>
      <c r="E3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SECOND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2013-05-29T19:11:48Z</dcterms:created>
  <dcterms:modified xsi:type="dcterms:W3CDTF">2020-08-26T14:11:03Z</dcterms:modified>
</cp:coreProperties>
</file>